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00" windowHeight="7815" activeTab="1"/>
  </bookViews>
  <sheets>
    <sheet name="2022" sheetId="1" r:id="rId1"/>
    <sheet name="2023" sheetId="4" r:id="rId2"/>
  </sheets>
  <calcPr calcId="124519" refMode="R1C1"/>
</workbook>
</file>

<file path=xl/calcChain.xml><?xml version="1.0" encoding="utf-8"?>
<calcChain xmlns="http://schemas.openxmlformats.org/spreadsheetml/2006/main">
  <c r="G9" i="4"/>
  <c r="I9" i="1"/>
  <c r="I19" s="1"/>
  <c r="H9"/>
  <c r="H19" s="1"/>
</calcChain>
</file>

<file path=xl/sharedStrings.xml><?xml version="1.0" encoding="utf-8"?>
<sst xmlns="http://schemas.openxmlformats.org/spreadsheetml/2006/main" count="130" uniqueCount="58">
  <si>
    <t>Приложение 1</t>
  </si>
  <si>
    <t>Сведения об имуществе, закрепленном за Муниципальным бюджетным дошкольным образовательным учреждением "Детский сад № 221 г.Челябинска"</t>
  </si>
  <si>
    <t>Наименование объекта</t>
  </si>
  <si>
    <t>Местонахождеие объекта</t>
  </si>
  <si>
    <t>Количество</t>
  </si>
  <si>
    <t>Основные технические характкристики объекта</t>
  </si>
  <si>
    <t>Первоночальная (балансовая) стоимость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</si>
  <si>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</si>
  <si>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</si>
  <si>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</si>
  <si>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</si>
  <si>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                          кв. м.</t>
  </si>
  <si>
    <t>Протяженность,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</si>
  <si>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</si>
  <si>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</si>
  <si>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</si>
  <si>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                      в т.ч.</t>
  </si>
  <si>
    <t>МБДОУ ДС №221</t>
  </si>
  <si>
    <t>оперативное управление</t>
  </si>
  <si>
    <t xml:space="preserve">Нежилое здание </t>
  </si>
  <si>
    <t>МБДОУ ДС № 221  г.Челябинск, ул.  3-я Арзамасская , дом № 17 а</t>
  </si>
  <si>
    <t>Кирпичное, 2-х этажное здание</t>
  </si>
  <si>
    <t>детский сад</t>
  </si>
  <si>
    <t>МБДОУ ДС №221г.Челябинск,  ул.Бажова,          дом № 24а</t>
  </si>
  <si>
    <t>Сарай</t>
  </si>
  <si>
    <t>Материал-шлакоблок, перекрытие-железобетонные плиты</t>
  </si>
  <si>
    <t>хозяйственный блок</t>
  </si>
  <si>
    <t>Проезд из тротуара</t>
  </si>
  <si>
    <t>Асфальтовое покрытие</t>
  </si>
  <si>
    <t>на территории проезд</t>
  </si>
  <si>
    <t>Теневые навесы</t>
  </si>
  <si>
    <t>Кирпичная стне, деревянные перекрытия, деревянный пол</t>
  </si>
  <si>
    <t>на территории веранды</t>
  </si>
  <si>
    <t>Овощехранилище</t>
  </si>
  <si>
    <t>МБДОУ ДС № 221  г.Челябинск,  ул. 3-я Арзамасская , дом № 17 а</t>
  </si>
  <si>
    <t>Материал-красный кирпич, деревянные перекрытия</t>
  </si>
  <si>
    <t>на территорииовощехранилище</t>
  </si>
  <si>
    <t>Движимое имущество всего в т.ч.</t>
  </si>
  <si>
    <t>X</t>
  </si>
  <si>
    <t>Движимое имущество (основные средства)</t>
  </si>
  <si>
    <t>Заведующий</t>
  </si>
  <si>
    <t>Л.В.Севостьянова</t>
  </si>
  <si>
    <t>Гл.бухгалтер</t>
  </si>
  <si>
    <t>О.Н.Лаишева</t>
  </si>
  <si>
    <t>исполнитель бухгалтер</t>
  </si>
  <si>
    <t>И.Ш.Бородулина</t>
  </si>
  <si>
    <t>Остаточная стоимость объекта на 01.01.2023</t>
  </si>
  <si>
    <t>Основные технические характеристики объекта</t>
  </si>
  <si>
    <t>Местонахождение объекта</t>
  </si>
  <si>
    <t xml:space="preserve">Первоначальная (балансовая) стоимость объекта                                                                 </t>
  </si>
  <si>
    <t xml:space="preserve">Остаточная стоимость объекта на 01.01.2024                            </t>
  </si>
  <si>
    <t xml:space="preserve">Движимое имущество всего </t>
  </si>
  <si>
    <t xml:space="preserve">Сведения об имуществе, закрепленном за МБДОУ "ДС № 221  г.Челябинска"  </t>
  </si>
  <si>
    <t xml:space="preserve">МБДОУ "ДС № 221  г.Челябинска"  </t>
  </si>
  <si>
    <t>г.Челябинск, ул.  3-я Арзамасская , дом № 17 а</t>
  </si>
  <si>
    <t>г.Челябинск,  ул.Бажова,          дом № 24а</t>
  </si>
  <si>
    <t>г.Челябинск,  ул. 3-я Арзамасская , дом № 17 а</t>
  </si>
  <si>
    <t>Наименование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</si>
</sst>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0" xfId="0" applyAlignment="1"/>
    <xf numFmtId="2" fontId="0" fillId="0" borderId="0" xfId="0" applyNumberFormat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1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0" fillId="0" borderId="0" xfId="0" applyAlignment="1"/>
    <xf numFmtId="0" fontId="4" fillId="0" borderId="1" xfId="0" applyFont="1" applyBorder="1" applyAlignment="1">
      <alignment horizontal="center" vertical="top" wrapText="1"/>
    </xf>
    <xf numFmtId="2" fontId="14" fillId="0" borderId="0" xfId="0" applyNumberFormat="1" applyFont="1"/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/>
    <xf numFmtId="0" fontId="12" fillId="0" borderId="0" xfId="0" applyFont="1" applyAlignment="1"/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5"/>
  <sheetViews>
    <sheetView topLeftCell="A4" workbookViewId="0">
      <selection activeCell="I6" sqref="I6:I7"/>
    </sheetView>
  </sheetViews>
  <sheetFormatPr defaultColWidth="9" defaultRowHeight="15"/>
  <cols>
    <col min="1" max="1" width="0.7109375" customWidth="1"/>
    <col min="2" max="2" width="10" customWidth="1"/>
    <col min="3" max="3" width="10.85546875" customWidth="1"/>
    <col min="4" max="4" width="6.42578125" customWidth="1"/>
    <col min="5" max="5" width="11.140625" customWidth="1"/>
    <col min="6" max="6" width="7.7109375" customWidth="1"/>
    <col min="7" max="7" width="10.5703125" customWidth="1"/>
    <col min="8" max="8" width="14.7109375" customWidth="1"/>
    <col min="9" max="9" width="14.28515625" customWidth="1"/>
    <col min="10" max="10" width="10.42578125" customWidth="1"/>
    <col min="11" max="11" width="13.5703125" customWidth="1"/>
    <col min="13" max="13" width="9.7109375" customWidth="1"/>
    <col min="14" max="14" width="13.7109375" customWidth="1"/>
    <col min="15" max="15" width="11.42578125" customWidth="1"/>
  </cols>
  <sheetData>
    <row r="2" spans="1:16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6" t="s">
        <v>0</v>
      </c>
      <c r="M2" s="46"/>
      <c r="N2" s="46"/>
      <c r="O2" s="24"/>
      <c r="P2" s="24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6" ht="42" customHeight="1">
      <c r="A4" s="1"/>
      <c r="B4" s="47" t="s">
        <v>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6" ht="34.5" customHeight="1">
      <c r="A6" s="1"/>
      <c r="B6" s="56" t="s">
        <v>2</v>
      </c>
      <c r="C6" s="56" t="s">
        <v>3</v>
      </c>
      <c r="D6" s="57" t="s">
        <v>4</v>
      </c>
      <c r="E6" s="49" t="s">
        <v>5</v>
      </c>
      <c r="F6" s="50"/>
      <c r="G6" s="51"/>
      <c r="H6" s="56" t="s">
        <v>6</v>
      </c>
      <c r="I6" s="59" t="s">
        <v>46</v>
      </c>
      <c r="J6" s="56" t="s">
        <v>7</v>
      </c>
      <c r="K6" s="57" t="s">
        <v>8</v>
      </c>
      <c r="L6" s="52" t="s">
        <v>9</v>
      </c>
      <c r="M6" s="53"/>
      <c r="N6" s="56" t="s">
        <v>10</v>
      </c>
    </row>
    <row r="7" spans="1:16" ht="102" customHeight="1">
      <c r="A7" s="1"/>
      <c r="B7" s="56"/>
      <c r="C7" s="56"/>
      <c r="D7" s="58"/>
      <c r="E7" s="3" t="s">
        <v>11</v>
      </c>
      <c r="F7" s="3" t="s">
        <v>12</v>
      </c>
      <c r="G7" s="3" t="s">
        <v>13</v>
      </c>
      <c r="H7" s="56"/>
      <c r="I7" s="56"/>
      <c r="J7" s="56"/>
      <c r="K7" s="58"/>
      <c r="L7" s="3" t="s">
        <v>14</v>
      </c>
      <c r="M7" s="3" t="s">
        <v>15</v>
      </c>
      <c r="N7" s="56"/>
    </row>
    <row r="8" spans="1:16">
      <c r="A8" s="1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  <c r="M8" s="4">
        <v>12</v>
      </c>
      <c r="N8" s="26">
        <v>13</v>
      </c>
    </row>
    <row r="9" spans="1:16" ht="49.5" customHeight="1">
      <c r="A9" s="1"/>
      <c r="B9" s="54" t="s">
        <v>16</v>
      </c>
      <c r="C9" s="55"/>
      <c r="D9" s="5">
        <v>6</v>
      </c>
      <c r="E9" s="6"/>
      <c r="F9" s="6"/>
      <c r="G9" s="6"/>
      <c r="H9" s="7">
        <f>SUM(H10:H15)</f>
        <v>16786860.030000001</v>
      </c>
      <c r="I9" s="7">
        <f>SUM(I10:I15)</f>
        <v>4307280.53</v>
      </c>
      <c r="J9" s="6"/>
      <c r="K9" s="6"/>
      <c r="L9" s="13" t="s">
        <v>17</v>
      </c>
      <c r="M9" s="13" t="s">
        <v>18</v>
      </c>
      <c r="N9" s="27"/>
      <c r="O9" s="25"/>
    </row>
    <row r="10" spans="1:16" ht="89.25">
      <c r="A10" s="1"/>
      <c r="B10" s="8" t="s">
        <v>19</v>
      </c>
      <c r="C10" s="9" t="s">
        <v>20</v>
      </c>
      <c r="D10" s="10">
        <v>1</v>
      </c>
      <c r="E10" s="11">
        <v>1050.9000000000001</v>
      </c>
      <c r="F10" s="12"/>
      <c r="G10" s="13" t="s">
        <v>21</v>
      </c>
      <c r="H10" s="14">
        <v>7589339.0999999996</v>
      </c>
      <c r="I10" s="14">
        <v>1942870.14</v>
      </c>
      <c r="J10" s="28" t="s">
        <v>22</v>
      </c>
      <c r="K10" s="29"/>
      <c r="L10" s="13" t="s">
        <v>17</v>
      </c>
      <c r="M10" s="13" t="s">
        <v>18</v>
      </c>
      <c r="N10" s="29"/>
    </row>
    <row r="11" spans="1:16" ht="63.75">
      <c r="A11" s="1"/>
      <c r="B11" s="15" t="s">
        <v>19</v>
      </c>
      <c r="C11" s="16" t="s">
        <v>23</v>
      </c>
      <c r="D11" s="10">
        <v>1</v>
      </c>
      <c r="E11" s="11">
        <v>1288.4000000000001</v>
      </c>
      <c r="F11" s="12"/>
      <c r="G11" s="13" t="s">
        <v>21</v>
      </c>
      <c r="H11" s="14">
        <v>8444322</v>
      </c>
      <c r="I11" s="14">
        <v>2364410.39</v>
      </c>
      <c r="J11" s="28" t="s">
        <v>22</v>
      </c>
      <c r="K11" s="29"/>
      <c r="L11" s="13" t="s">
        <v>17</v>
      </c>
      <c r="M11" s="13" t="s">
        <v>18</v>
      </c>
      <c r="N11" s="29"/>
    </row>
    <row r="12" spans="1:16" ht="63.75">
      <c r="A12" s="1"/>
      <c r="B12" s="17" t="s">
        <v>24</v>
      </c>
      <c r="C12" s="18" t="s">
        <v>23</v>
      </c>
      <c r="D12" s="10">
        <v>1</v>
      </c>
      <c r="E12" s="10"/>
      <c r="F12" s="12"/>
      <c r="G12" s="13" t="s">
        <v>25</v>
      </c>
      <c r="H12" s="14">
        <v>49976.46</v>
      </c>
      <c r="I12" s="14">
        <v>0</v>
      </c>
      <c r="J12" s="28" t="s">
        <v>26</v>
      </c>
      <c r="K12" s="29"/>
      <c r="L12" s="13" t="s">
        <v>17</v>
      </c>
      <c r="M12" s="13" t="s">
        <v>18</v>
      </c>
      <c r="N12" s="29"/>
    </row>
    <row r="13" spans="1:16" ht="63.75">
      <c r="A13" s="1"/>
      <c r="B13" s="17" t="s">
        <v>27</v>
      </c>
      <c r="C13" s="19" t="s">
        <v>23</v>
      </c>
      <c r="D13" s="10">
        <v>1</v>
      </c>
      <c r="E13" s="10"/>
      <c r="F13" s="12"/>
      <c r="G13" s="13" t="s">
        <v>28</v>
      </c>
      <c r="H13" s="14">
        <v>206626.14</v>
      </c>
      <c r="I13" s="14">
        <v>0</v>
      </c>
      <c r="J13" s="28" t="s">
        <v>29</v>
      </c>
      <c r="K13" s="29"/>
      <c r="L13" s="13" t="s">
        <v>17</v>
      </c>
      <c r="M13" s="13" t="s">
        <v>18</v>
      </c>
      <c r="N13" s="29"/>
    </row>
    <row r="14" spans="1:16" ht="89.25">
      <c r="A14" s="1"/>
      <c r="B14" s="17" t="s">
        <v>30</v>
      </c>
      <c r="C14" s="9" t="s">
        <v>20</v>
      </c>
      <c r="D14" s="10">
        <v>1</v>
      </c>
      <c r="E14" s="10"/>
      <c r="F14" s="12"/>
      <c r="G14" s="13" t="s">
        <v>31</v>
      </c>
      <c r="H14" s="14">
        <v>367960.43</v>
      </c>
      <c r="I14" s="14">
        <v>0</v>
      </c>
      <c r="J14" s="28" t="s">
        <v>32</v>
      </c>
      <c r="K14" s="29"/>
      <c r="L14" s="13" t="s">
        <v>17</v>
      </c>
      <c r="M14" s="13" t="s">
        <v>18</v>
      </c>
      <c r="N14" s="29"/>
    </row>
    <row r="15" spans="1:16" ht="89.25">
      <c r="A15" s="1"/>
      <c r="B15" s="17" t="s">
        <v>33</v>
      </c>
      <c r="C15" s="9" t="s">
        <v>34</v>
      </c>
      <c r="D15" s="10">
        <v>1</v>
      </c>
      <c r="E15" s="10"/>
      <c r="F15" s="12"/>
      <c r="G15" s="13" t="s">
        <v>35</v>
      </c>
      <c r="H15" s="14">
        <v>128635.9</v>
      </c>
      <c r="I15" s="14">
        <v>0</v>
      </c>
      <c r="J15" s="28" t="s">
        <v>36</v>
      </c>
      <c r="K15" s="29"/>
      <c r="L15" s="13" t="s">
        <v>17</v>
      </c>
      <c r="M15" s="13" t="s">
        <v>18</v>
      </c>
      <c r="N15" s="29"/>
    </row>
    <row r="16" spans="1:16" ht="53.25" customHeight="1">
      <c r="A16" s="1"/>
      <c r="B16" s="44" t="s">
        <v>37</v>
      </c>
      <c r="C16" s="45"/>
      <c r="D16" s="5">
        <v>410</v>
      </c>
      <c r="E16" s="10" t="s">
        <v>38</v>
      </c>
      <c r="F16" s="10" t="s">
        <v>38</v>
      </c>
      <c r="G16" s="10" t="s">
        <v>38</v>
      </c>
      <c r="H16" s="20">
        <v>5803804.1699999999</v>
      </c>
      <c r="I16" s="20">
        <v>319085.83</v>
      </c>
      <c r="J16" s="30" t="s">
        <v>38</v>
      </c>
      <c r="K16" s="30" t="s">
        <v>38</v>
      </c>
      <c r="L16" s="13" t="s">
        <v>17</v>
      </c>
      <c r="M16" s="13" t="s">
        <v>18</v>
      </c>
      <c r="N16" s="30" t="s">
        <v>38</v>
      </c>
      <c r="O16" s="25"/>
    </row>
    <row r="17" spans="2:14" ht="40.5" customHeight="1">
      <c r="B17" s="44" t="s">
        <v>39</v>
      </c>
      <c r="C17" s="45"/>
      <c r="D17" s="21"/>
      <c r="E17" s="21"/>
      <c r="F17" s="21"/>
      <c r="G17" s="21"/>
      <c r="H17" s="20">
        <v>5803804.1699999999</v>
      </c>
      <c r="I17" s="20">
        <v>319085.83</v>
      </c>
      <c r="J17" s="21"/>
      <c r="K17" s="21"/>
      <c r="L17" s="21"/>
      <c r="M17" s="21"/>
      <c r="N17" s="21"/>
    </row>
    <row r="18" spans="2:14" ht="36.75" customHeight="1">
      <c r="B18" s="22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2:14" ht="18.75">
      <c r="B19" s="42" t="s">
        <v>40</v>
      </c>
      <c r="C19" s="42"/>
      <c r="F19" s="42" t="s">
        <v>41</v>
      </c>
      <c r="G19" s="42"/>
      <c r="H19" s="33">
        <f>H9+H16</f>
        <v>22590664.200000003</v>
      </c>
      <c r="I19" s="33">
        <f>I9+I16</f>
        <v>4626366.3600000003</v>
      </c>
    </row>
    <row r="20" spans="2:14">
      <c r="H20" s="25"/>
      <c r="I20" s="25"/>
    </row>
    <row r="21" spans="2:14">
      <c r="B21" s="42" t="s">
        <v>42</v>
      </c>
      <c r="C21" s="42"/>
      <c r="F21" s="42" t="s">
        <v>43</v>
      </c>
      <c r="G21" s="42"/>
      <c r="H21" s="25"/>
      <c r="I21" s="25"/>
    </row>
    <row r="22" spans="2:14">
      <c r="H22" s="25"/>
      <c r="I22" s="25"/>
      <c r="J22" s="25"/>
      <c r="K22" s="25"/>
    </row>
    <row r="23" spans="2:14">
      <c r="B23" s="43" t="s">
        <v>44</v>
      </c>
      <c r="C23" s="43"/>
      <c r="F23" s="42" t="s">
        <v>45</v>
      </c>
      <c r="G23" s="42"/>
    </row>
    <row r="24" spans="2:14">
      <c r="H24" s="25"/>
    </row>
    <row r="25" spans="2:14">
      <c r="H25" s="25"/>
    </row>
  </sheetData>
  <mergeCells count="21">
    <mergeCell ref="B16:C16"/>
    <mergeCell ref="B17:C17"/>
    <mergeCell ref="B19:C19"/>
    <mergeCell ref="L2:N2"/>
    <mergeCell ref="B4:N4"/>
    <mergeCell ref="E6:G6"/>
    <mergeCell ref="L6:M6"/>
    <mergeCell ref="B9:C9"/>
    <mergeCell ref="B6:B7"/>
    <mergeCell ref="C6:C7"/>
    <mergeCell ref="D6:D7"/>
    <mergeCell ref="H6:H7"/>
    <mergeCell ref="I6:I7"/>
    <mergeCell ref="J6:J7"/>
    <mergeCell ref="K6:K7"/>
    <mergeCell ref="N6:N7"/>
    <mergeCell ref="F19:G19"/>
    <mergeCell ref="B21:C21"/>
    <mergeCell ref="F21:G21"/>
    <mergeCell ref="B23:C23"/>
    <mergeCell ref="F23:G23"/>
  </mergeCells>
  <pageMargins left="0.24" right="0.23" top="0" bottom="0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9"/>
  <sheetViews>
    <sheetView tabSelected="1" workbookViewId="0">
      <selection activeCell="B11" sqref="B11"/>
    </sheetView>
  </sheetViews>
  <sheetFormatPr defaultColWidth="9" defaultRowHeight="15"/>
  <cols>
    <col min="1" max="1" width="17.28515625" customWidth="1"/>
    <col min="2" max="2" width="24.42578125" customWidth="1"/>
    <col min="3" max="3" width="11.140625" customWidth="1"/>
    <col min="4" max="4" width="12.140625" customWidth="1"/>
    <col min="5" max="5" width="14.5703125" customWidth="1"/>
    <col min="6" max="6" width="15.85546875" customWidth="1"/>
    <col min="7" max="7" width="14.7109375" customWidth="1"/>
    <col min="8" max="9" width="14.28515625" customWidth="1"/>
    <col min="10" max="10" width="14.85546875" customWidth="1"/>
    <col min="11" max="11" width="14.7109375" customWidth="1"/>
    <col min="12" max="12" width="15.42578125" customWidth="1"/>
    <col min="13" max="13" width="26.42578125" customWidth="1"/>
    <col min="14" max="14" width="11.42578125" customWidth="1"/>
    <col min="17" max="17" width="23.5703125" customWidth="1"/>
  </cols>
  <sheetData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46"/>
      <c r="L2" s="46"/>
      <c r="M2" s="46"/>
      <c r="N2" s="31"/>
      <c r="O2" s="3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42" customHeight="1">
      <c r="A4" s="60" t="s">
        <v>52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7" ht="34.5" customHeight="1">
      <c r="A6" s="56" t="s">
        <v>2</v>
      </c>
      <c r="B6" s="56" t="s">
        <v>48</v>
      </c>
      <c r="C6" s="57" t="s">
        <v>4</v>
      </c>
      <c r="D6" s="49" t="s">
        <v>47</v>
      </c>
      <c r="E6" s="50"/>
      <c r="F6" s="51"/>
      <c r="G6" s="59" t="s">
        <v>49</v>
      </c>
      <c r="H6" s="59" t="s">
        <v>50</v>
      </c>
      <c r="I6" s="56" t="s">
        <v>7</v>
      </c>
      <c r="J6" s="57" t="s">
        <v>8</v>
      </c>
      <c r="K6" s="52" t="s">
        <v>9</v>
      </c>
      <c r="L6" s="53"/>
      <c r="M6" s="56" t="s">
        <v>10</v>
      </c>
    </row>
    <row r="7" spans="1:17" ht="102" customHeight="1">
      <c r="A7" s="56"/>
      <c r="B7" s="56"/>
      <c r="C7" s="58"/>
      <c r="D7" s="32" t="s">
        <v>11</v>
      </c>
      <c r="E7" s="32" t="s">
        <v>12</v>
      </c>
      <c r="F7" s="32" t="s">
        <v>13</v>
      </c>
      <c r="G7" s="56"/>
      <c r="H7" s="56"/>
      <c r="I7" s="56"/>
      <c r="J7" s="58"/>
      <c r="K7" s="41" t="s">
        <v>57</v>
      </c>
      <c r="L7" s="32" t="s">
        <v>15</v>
      </c>
      <c r="M7" s="56"/>
    </row>
    <row r="8" spans="1:17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35">
        <v>7</v>
      </c>
      <c r="H8" s="35">
        <v>8</v>
      </c>
      <c r="I8" s="4">
        <v>9</v>
      </c>
      <c r="J8" s="4">
        <v>10</v>
      </c>
      <c r="K8" s="4">
        <v>11</v>
      </c>
      <c r="L8" s="4">
        <v>12</v>
      </c>
      <c r="M8" s="26">
        <v>13</v>
      </c>
    </row>
    <row r="9" spans="1:17" ht="49.5" customHeight="1">
      <c r="A9" s="54" t="s">
        <v>16</v>
      </c>
      <c r="B9" s="55"/>
      <c r="C9" s="62">
        <v>6</v>
      </c>
      <c r="D9" s="62">
        <v>2339.3000000000002</v>
      </c>
      <c r="E9" s="69"/>
      <c r="F9" s="69"/>
      <c r="G9" s="63">
        <f>SUM(G10:G15)</f>
        <v>16786860.030000001</v>
      </c>
      <c r="H9" s="63">
        <v>4114876.61</v>
      </c>
      <c r="I9" s="69"/>
      <c r="J9" s="69"/>
      <c r="K9" s="70" t="s">
        <v>53</v>
      </c>
      <c r="L9" s="70" t="s">
        <v>18</v>
      </c>
      <c r="M9" s="69"/>
      <c r="N9" s="25"/>
      <c r="Q9" s="36"/>
    </row>
    <row r="10" spans="1:17" ht="45">
      <c r="A10" s="38" t="s">
        <v>19</v>
      </c>
      <c r="B10" s="64" t="s">
        <v>54</v>
      </c>
      <c r="C10" s="65">
        <v>1</v>
      </c>
      <c r="D10" s="67">
        <v>1050.9000000000001</v>
      </c>
      <c r="E10" s="67"/>
      <c r="F10" s="70"/>
      <c r="G10" s="66">
        <v>7589339.0999999996</v>
      </c>
      <c r="H10" s="66">
        <v>1851798.06</v>
      </c>
      <c r="I10" s="71" t="s">
        <v>22</v>
      </c>
      <c r="J10" s="67"/>
      <c r="K10" s="70" t="s">
        <v>53</v>
      </c>
      <c r="L10" s="70" t="s">
        <v>18</v>
      </c>
      <c r="M10" s="67"/>
      <c r="N10" s="25"/>
    </row>
    <row r="11" spans="1:17" ht="45">
      <c r="A11" s="39" t="s">
        <v>19</v>
      </c>
      <c r="B11" s="64" t="s">
        <v>55</v>
      </c>
      <c r="C11" s="65">
        <v>1</v>
      </c>
      <c r="D11" s="67">
        <v>1288.4000000000001</v>
      </c>
      <c r="E11" s="67"/>
      <c r="F11" s="70"/>
      <c r="G11" s="66">
        <v>8444322</v>
      </c>
      <c r="H11" s="66">
        <v>2271522.87</v>
      </c>
      <c r="I11" s="71" t="s">
        <v>22</v>
      </c>
      <c r="J11" s="67"/>
      <c r="K11" s="70" t="s">
        <v>53</v>
      </c>
      <c r="L11" s="70" t="s">
        <v>18</v>
      </c>
      <c r="M11" s="67"/>
    </row>
    <row r="12" spans="1:17" ht="45">
      <c r="A12" s="40" t="s">
        <v>24</v>
      </c>
      <c r="B12" s="64" t="s">
        <v>55</v>
      </c>
      <c r="C12" s="65">
        <v>1</v>
      </c>
      <c r="D12" s="67"/>
      <c r="E12" s="67"/>
      <c r="F12" s="70"/>
      <c r="G12" s="66">
        <v>49976.46</v>
      </c>
      <c r="H12" s="66">
        <v>0</v>
      </c>
      <c r="I12" s="71" t="s">
        <v>26</v>
      </c>
      <c r="J12" s="67"/>
      <c r="K12" s="70" t="s">
        <v>53</v>
      </c>
      <c r="L12" s="70" t="s">
        <v>18</v>
      </c>
      <c r="M12" s="67"/>
    </row>
    <row r="13" spans="1:17" ht="45">
      <c r="A13" s="40" t="s">
        <v>27</v>
      </c>
      <c r="B13" s="64" t="s">
        <v>55</v>
      </c>
      <c r="C13" s="65">
        <v>1</v>
      </c>
      <c r="D13" s="67"/>
      <c r="E13" s="67"/>
      <c r="F13" s="70"/>
      <c r="G13" s="66">
        <v>206626.14</v>
      </c>
      <c r="H13" s="66">
        <v>0</v>
      </c>
      <c r="I13" s="71" t="s">
        <v>29</v>
      </c>
      <c r="J13" s="67"/>
      <c r="K13" s="70" t="s">
        <v>53</v>
      </c>
      <c r="L13" s="70" t="s">
        <v>18</v>
      </c>
      <c r="M13" s="67"/>
    </row>
    <row r="14" spans="1:17" ht="45">
      <c r="A14" s="40" t="s">
        <v>30</v>
      </c>
      <c r="B14" s="64" t="s">
        <v>54</v>
      </c>
      <c r="C14" s="65">
        <v>1</v>
      </c>
      <c r="D14" s="67"/>
      <c r="E14" s="67"/>
      <c r="F14" s="70"/>
      <c r="G14" s="66">
        <v>367960.43</v>
      </c>
      <c r="H14" s="66">
        <v>0</v>
      </c>
      <c r="I14" s="71" t="s">
        <v>32</v>
      </c>
      <c r="J14" s="67"/>
      <c r="K14" s="70" t="s">
        <v>53</v>
      </c>
      <c r="L14" s="70" t="s">
        <v>18</v>
      </c>
      <c r="M14" s="67"/>
    </row>
    <row r="15" spans="1:17" ht="45">
      <c r="A15" s="40" t="s">
        <v>33</v>
      </c>
      <c r="B15" s="64" t="s">
        <v>56</v>
      </c>
      <c r="C15" s="65">
        <v>1</v>
      </c>
      <c r="D15" s="67"/>
      <c r="E15" s="67"/>
      <c r="F15" s="70"/>
      <c r="G15" s="66">
        <v>128635.9</v>
      </c>
      <c r="H15" s="66">
        <v>0</v>
      </c>
      <c r="I15" s="71" t="s">
        <v>36</v>
      </c>
      <c r="J15" s="67"/>
      <c r="K15" s="70" t="s">
        <v>53</v>
      </c>
      <c r="L15" s="70" t="s">
        <v>18</v>
      </c>
      <c r="M15" s="67"/>
    </row>
    <row r="16" spans="1:17" ht="53.25" customHeight="1">
      <c r="A16" s="44" t="s">
        <v>51</v>
      </c>
      <c r="B16" s="45"/>
      <c r="C16" s="62">
        <v>410</v>
      </c>
      <c r="D16" s="67" t="s">
        <v>38</v>
      </c>
      <c r="E16" s="67" t="s">
        <v>38</v>
      </c>
      <c r="F16" s="67" t="s">
        <v>38</v>
      </c>
      <c r="G16" s="68">
        <v>5975773.1699999999</v>
      </c>
      <c r="H16" s="68">
        <v>291588.90999999997</v>
      </c>
      <c r="I16" s="67" t="s">
        <v>38</v>
      </c>
      <c r="J16" s="67" t="s">
        <v>38</v>
      </c>
      <c r="K16" s="70" t="s">
        <v>53</v>
      </c>
      <c r="L16" s="70" t="s">
        <v>18</v>
      </c>
      <c r="M16" s="67" t="s">
        <v>38</v>
      </c>
      <c r="N16" s="25"/>
    </row>
    <row r="18" spans="6:10" ht="15.75">
      <c r="H18" s="37"/>
    </row>
    <row r="19" spans="6:10">
      <c r="F19" s="34"/>
      <c r="G19" s="25"/>
      <c r="J19" s="25"/>
    </row>
  </sheetData>
  <mergeCells count="14">
    <mergeCell ref="K6:L6"/>
    <mergeCell ref="A9:B9"/>
    <mergeCell ref="A16:B16"/>
    <mergeCell ref="K2:M2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M6:M7"/>
  </mergeCells>
  <pageMargins left="0.24" right="0.23" top="0" bottom="0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Софико Н. Квимсадзе</cp:lastModifiedBy>
  <cp:lastPrinted>2024-02-16T10:24:40Z</cp:lastPrinted>
  <dcterms:created xsi:type="dcterms:W3CDTF">2006-09-16T00:00:00Z</dcterms:created>
  <dcterms:modified xsi:type="dcterms:W3CDTF">2024-08-29T06:43:51Z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BA00BDFF604547E2A036C94B1C71F66A</vt:lpwstr>
  </property>
  <property fmtid="{D5CDD505-2E9C-101B-9397-08002B2CF9AE}" pid="3" name="KSOProductBuildVer">
    <vt:lpwstr>1049-11.2.0.11486</vt:lpwstr>
  </property>
</Properties>
</file>